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2510" windowHeight="7515"/>
  </bookViews>
  <sheets>
    <sheet name="Лист1" sheetId="1" r:id="rId1"/>
  </sheets>
  <definedNames>
    <definedName name="_xlnm.Print_Area" localSheetId="0">Лист1!$A$1:$I$47</definedName>
  </definedNames>
  <calcPr calcId="145621"/>
</workbook>
</file>

<file path=xl/calcChain.xml><?xml version="1.0" encoding="utf-8"?>
<calcChain xmlns="http://schemas.openxmlformats.org/spreadsheetml/2006/main">
  <c r="H26" i="1" l="1"/>
  <c r="H27" i="1" l="1"/>
  <c r="G27" i="1"/>
  <c r="G26" i="1"/>
  <c r="H25" i="1"/>
  <c r="G25" i="1"/>
  <c r="G22" i="1" l="1"/>
  <c r="G23" i="1"/>
  <c r="G24" i="1"/>
  <c r="G28" i="1"/>
  <c r="H28" i="1"/>
  <c r="G29" i="1"/>
  <c r="H29" i="1"/>
  <c r="G31" i="1" l="1"/>
  <c r="H30" i="1" l="1"/>
  <c r="H31" i="1"/>
  <c r="H32" i="1"/>
  <c r="H33" i="1"/>
  <c r="H34" i="1"/>
  <c r="H35" i="1"/>
  <c r="H36" i="1"/>
  <c r="H37" i="1"/>
  <c r="H38" i="1"/>
  <c r="H39" i="1"/>
  <c r="H41" i="1"/>
  <c r="H42" i="1"/>
  <c r="H40" i="1"/>
  <c r="G42" i="1"/>
  <c r="G41" i="1" l="1"/>
  <c r="G40" i="1"/>
  <c r="G39" i="1"/>
  <c r="G37" i="1"/>
  <c r="G30" i="1"/>
  <c r="G33" i="1" l="1"/>
  <c r="G38" i="1" l="1"/>
  <c r="G36" i="1"/>
  <c r="G35" i="1"/>
  <c r="G34" i="1"/>
  <c r="G32" i="1"/>
</calcChain>
</file>

<file path=xl/sharedStrings.xml><?xml version="1.0" encoding="utf-8"?>
<sst xmlns="http://schemas.openxmlformats.org/spreadsheetml/2006/main" count="101" uniqueCount="77">
  <si>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</si>
  <si>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</si>
  <si>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</si>
  <si>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</si>
  <si>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</si>
  <si>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</si>
  <si>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</si>
  <si>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</si>
  <si>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</si>
  <si>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</si>
  <si>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</si>
  <si>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</si>
  <si>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</si>
  <si>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</si>
  <si>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</si>
  <si>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</si>
  <si>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</si>
  <si>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</si>
  <si>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</si>
  <si>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</si>
  <si>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</si>
  <si>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</si>
  <si>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</si>
  <si>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</si>
  <si>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</si>
  <si>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чел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</si>
  <si>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</si>
  <si>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</si>
  <si>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</si>
  <si>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шт</t>
  </si>
  <si>
    <t>км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</si>
  <si>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</si>
  <si>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га</t>
  </si>
  <si>
    <t>количество муниципальных объектов недвижимого имущества, расположенных в многоквартирных домах</t>
  </si>
  <si>
    <t>количество лиц отдельных категорий граждан, зарегистрированных в качестве нуждающихся в жилых помещениях</t>
  </si>
  <si>
    <t>Е.В. Неупокоева</t>
  </si>
  <si>
    <t>А.В. Колосова</t>
  </si>
  <si>
    <t>8-86138-64654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</si>
  <si>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</si>
  <si>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геодезические работы</t>
  </si>
  <si>
    <t xml:space="preserve">количество проведенных мероприятий в рамках  районного этапа Всероссийской акции «Внимание, дети!» </t>
  </si>
  <si>
    <t xml:space="preserve">количество участников  
районных соревнований ЮИД «Безопасное колесо»
</t>
  </si>
  <si>
    <t>площадь территории, на которой проведены работы по экологическому оздоровлению</t>
  </si>
  <si>
    <t>ямочный ремонт</t>
  </si>
  <si>
    <t>м2</t>
  </si>
  <si>
    <t>количество обустроенных контейнерных площадок на территории сельских поселений</t>
  </si>
  <si>
    <t>Подпрограмма «Подготовка градостроительной и землеустроительной документации на территории Кавказского района»</t>
  </si>
  <si>
    <t>доля выполненных топографических съемок от полученных заявок</t>
  </si>
  <si>
    <t>%</t>
  </si>
  <si>
    <t>(1 квартал, полугодие, 9 месяцев, год)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</si>
  <si>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</si>
  <si>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>х</t>
  </si>
  <si>
    <t>доля внесенных в Единый государственный реестр недвижимости территориальных зон сельских поселений Кавказского района</t>
  </si>
  <si>
    <t>количество сельских поселений Кавказского района, в которых внесены изменения в генеральные планы</t>
  </si>
  <si>
    <t>ед.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</si>
  <si>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</si>
  <si>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</si>
  <si>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</si>
  <si>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чел.</t>
  </si>
  <si>
    <t>шт.</t>
  </si>
  <si>
    <t>274</t>
  </si>
  <si>
    <t>393</t>
  </si>
  <si>
    <t>Муниципальная программа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</si>
  <si>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Подпрограмма №2 "Повышение безопасности дорожного движения в муниципальном образовании Кавказский район"</t>
  </si>
  <si>
    <t>Подпрограмма №4 «Обращение с твердыми коммунальными отходами на территории муниципального образования Кавказский район»</t>
  </si>
  <si>
    <t>Подпрограмма №3 "Обеспечение жильем молодых семей"</t>
  </si>
  <si>
    <t>0</t>
  </si>
  <si>
    <t>11,9</t>
  </si>
  <si>
    <t>1</t>
  </si>
  <si>
    <t xml:space="preserve">Муниципальная программа 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</si>
  <si>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за  2022 год</t>
  </si>
  <si>
    <t>357</t>
  </si>
  <si>
    <t>350</t>
  </si>
  <si>
    <t>300</t>
  </si>
  <si>
    <t>299</t>
  </si>
  <si>
    <t>снижение показателя является положительным результатом</t>
  </si>
  <si>
    <t>снижение значения, в связи с приватизацией жилья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</si>
</sst>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u/>
      <sz val="8.25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2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justify" wrapText="1"/>
    </xf>
    <xf numFmtId="0" fontId="8" fillId="2" borderId="2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9" zoomScale="86" zoomScaleNormal="86" zoomScaleSheetLayoutView="100" workbookViewId="0">
      <selection activeCell="B27" sqref="B27"/>
    </sheetView>
  </sheetViews>
  <sheetFormatPr defaultColWidth="9.140625" defaultRowHeight="15.75" x14ac:dyDescent="0.25"/>
  <cols>
    <col min="1" max="1" width="30.140625" style="8" customWidth="1"/>
    <col min="2" max="2" width="47.7109375" style="8" customWidth="1"/>
    <col min="3" max="3" width="7" style="8" customWidth="1"/>
    <col min="4" max="4" width="12.42578125" style="8" customWidth="1"/>
    <col min="5" max="5" width="13.7109375" style="8" customWidth="1"/>
    <col min="6" max="7" width="12.85546875" style="8" customWidth="1"/>
    <col min="8" max="8" width="11.140625" style="8" customWidth="1"/>
    <col min="9" max="9" width="26.7109375" style="8" customWidth="1"/>
    <col min="10" max="16384" width="9.140625" style="8"/>
  </cols>
  <sheetData>
    <row r="1" spans="1:9" ht="5.45" customHeight="1" x14ac:dyDescent="0.25"/>
    <row r="2" spans="1:9" x14ac:dyDescent="0.25">
      <c r="G2" s="22" t="s">
        <v>0</v>
      </c>
      <c r="H2" s="22"/>
      <c r="I2" s="22"/>
    </row>
    <row r="3" spans="1:9" x14ac:dyDescent="0.25">
      <c r="G3" s="22" t="s">
        <v>1</v>
      </c>
      <c r="H3" s="22"/>
      <c r="I3" s="22"/>
    </row>
    <row r="4" spans="1:9" x14ac:dyDescent="0.25">
      <c r="G4" s="22" t="s">
        <v>13</v>
      </c>
      <c r="H4" s="22"/>
      <c r="I4" s="22"/>
    </row>
    <row r="5" spans="1:9" ht="7.5" customHeight="1" x14ac:dyDescent="0.25">
      <c r="G5" s="21"/>
      <c r="H5" s="21"/>
      <c r="I5" s="21"/>
    </row>
    <row r="6" spans="1:9" x14ac:dyDescent="0.25">
      <c r="G6" s="31" t="s">
        <v>2</v>
      </c>
      <c r="H6" s="31"/>
      <c r="I6" s="31"/>
    </row>
    <row r="7" spans="1:9" x14ac:dyDescent="0.25">
      <c r="G7" s="31" t="s">
        <v>3</v>
      </c>
      <c r="H7" s="31"/>
      <c r="I7" s="31"/>
    </row>
    <row r="8" spans="1:9" x14ac:dyDescent="0.25">
      <c r="G8" s="31" t="s">
        <v>4</v>
      </c>
      <c r="H8" s="31"/>
      <c r="I8" s="31"/>
    </row>
    <row r="9" spans="1:9" x14ac:dyDescent="0.25">
      <c r="G9" s="31" t="s">
        <v>5</v>
      </c>
      <c r="H9" s="31"/>
      <c r="I9" s="31"/>
    </row>
    <row r="10" spans="1:9" ht="6" customHeight="1" x14ac:dyDescent="0.25"/>
    <row r="11" spans="1:9" ht="15.75" customHeight="1" x14ac:dyDescent="0.25">
      <c r="A11" s="32" t="s">
        <v>6</v>
      </c>
      <c r="B11" s="32"/>
      <c r="C11" s="32"/>
      <c r="D11" s="32"/>
      <c r="E11" s="32"/>
      <c r="F11" s="32"/>
      <c r="G11" s="32"/>
      <c r="H11" s="32"/>
      <c r="I11" s="32"/>
    </row>
    <row r="12" spans="1:9" ht="15.75" customHeight="1" x14ac:dyDescent="0.25">
      <c r="A12" s="32" t="s">
        <v>22</v>
      </c>
      <c r="B12" s="32"/>
      <c r="C12" s="32"/>
      <c r="D12" s="32"/>
      <c r="E12" s="32"/>
      <c r="F12" s="32"/>
      <c r="G12" s="32"/>
      <c r="H12" s="32"/>
      <c r="I12" s="32"/>
    </row>
    <row r="13" spans="1:9" ht="36.75" customHeight="1" x14ac:dyDescent="0.25">
      <c r="A13" s="22" t="s">
        <v>24</v>
      </c>
      <c r="B13" s="22"/>
      <c r="C13" s="22"/>
      <c r="D13" s="22"/>
      <c r="E13" s="22"/>
      <c r="F13" s="22"/>
      <c r="G13" s="22"/>
      <c r="H13" s="22"/>
      <c r="I13" s="22"/>
    </row>
    <row r="14" spans="1:9" ht="15.75" customHeight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</row>
    <row r="15" spans="1:9" ht="15.75" customHeight="1" x14ac:dyDescent="0.25">
      <c r="A15" s="22" t="s">
        <v>70</v>
      </c>
      <c r="B15" s="22"/>
      <c r="C15" s="22"/>
      <c r="D15" s="22"/>
      <c r="E15" s="22"/>
      <c r="F15" s="22"/>
      <c r="G15" s="22"/>
      <c r="H15" s="22"/>
      <c r="I15" s="22"/>
    </row>
    <row r="16" spans="1:9" ht="15.75" customHeight="1" x14ac:dyDescent="0.25">
      <c r="A16" s="22" t="s">
        <v>49</v>
      </c>
      <c r="B16" s="22"/>
      <c r="C16" s="22"/>
      <c r="D16" s="22"/>
      <c r="E16" s="22"/>
      <c r="F16" s="22"/>
      <c r="G16" s="22"/>
      <c r="H16" s="22"/>
      <c r="I16" s="22"/>
    </row>
    <row r="17" spans="1:9" ht="11.25" customHeight="1" x14ac:dyDescent="0.25">
      <c r="C17" s="9"/>
      <c r="D17" s="9"/>
      <c r="E17" s="9"/>
      <c r="F17" s="9"/>
      <c r="G17" s="9"/>
      <c r="H17" s="9"/>
    </row>
    <row r="18" spans="1:9" ht="16.5" customHeight="1" x14ac:dyDescent="0.25">
      <c r="A18" s="33" t="s">
        <v>8</v>
      </c>
      <c r="B18" s="33" t="s">
        <v>9</v>
      </c>
      <c r="C18" s="33" t="s">
        <v>10</v>
      </c>
      <c r="D18" s="33" t="s">
        <v>18</v>
      </c>
      <c r="E18" s="33"/>
      <c r="F18" s="33"/>
      <c r="G18" s="33" t="s">
        <v>12</v>
      </c>
      <c r="H18" s="33" t="s">
        <v>11</v>
      </c>
      <c r="I18" s="33" t="s">
        <v>50</v>
      </c>
    </row>
    <row r="19" spans="1:9" ht="94.5" x14ac:dyDescent="0.25">
      <c r="A19" s="33"/>
      <c r="B19" s="33"/>
      <c r="C19" s="33"/>
      <c r="D19" s="1" t="s">
        <v>16</v>
      </c>
      <c r="E19" s="33" t="s">
        <v>17</v>
      </c>
      <c r="F19" s="33"/>
      <c r="G19" s="33"/>
      <c r="H19" s="33"/>
      <c r="I19" s="33"/>
    </row>
    <row r="20" spans="1:9" x14ac:dyDescent="0.25">
      <c r="A20" s="33"/>
      <c r="B20" s="33"/>
      <c r="C20" s="33"/>
      <c r="D20" s="1" t="s">
        <v>14</v>
      </c>
      <c r="E20" s="1" t="s">
        <v>15</v>
      </c>
      <c r="F20" s="1" t="s">
        <v>14</v>
      </c>
      <c r="G20" s="33"/>
      <c r="H20" s="33"/>
      <c r="I20" s="33"/>
    </row>
    <row r="21" spans="1:9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 t="s">
        <v>23</v>
      </c>
      <c r="H21" s="1">
        <v>8</v>
      </c>
      <c r="I21" s="1">
        <v>9</v>
      </c>
    </row>
    <row r="22" spans="1:9" ht="42" hidden="1" customHeight="1" x14ac:dyDescent="0.25">
      <c r="A22" s="6" t="s">
        <v>62</v>
      </c>
      <c r="B22" s="2" t="s">
        <v>55</v>
      </c>
      <c r="C22" s="4" t="s">
        <v>54</v>
      </c>
      <c r="D22" s="4" t="s">
        <v>51</v>
      </c>
      <c r="E22" s="4"/>
      <c r="F22" s="4"/>
      <c r="G22" s="1">
        <f t="shared" ref="G22:G29" si="0">F22-E22</f>
        <v>0</v>
      </c>
      <c r="H22" s="3"/>
      <c r="I22" s="1"/>
    </row>
    <row r="23" spans="1:9" ht="69.599999999999994" hidden="1" customHeight="1" x14ac:dyDescent="0.25">
      <c r="A23" s="7"/>
      <c r="B23" s="5" t="s">
        <v>56</v>
      </c>
      <c r="C23" s="4" t="s">
        <v>48</v>
      </c>
      <c r="D23" s="4" t="s">
        <v>51</v>
      </c>
      <c r="E23" s="4"/>
      <c r="F23" s="4"/>
      <c r="G23" s="1">
        <f t="shared" si="0"/>
        <v>0</v>
      </c>
      <c r="H23" s="3"/>
      <c r="I23" s="1"/>
    </row>
    <row r="24" spans="1:9" ht="42" hidden="1" customHeight="1" x14ac:dyDescent="0.25">
      <c r="A24" s="7"/>
      <c r="B24" s="2" t="s">
        <v>57</v>
      </c>
      <c r="C24" s="4" t="s">
        <v>54</v>
      </c>
      <c r="D24" s="4" t="s">
        <v>51</v>
      </c>
      <c r="E24" s="4"/>
      <c r="F24" s="4"/>
      <c r="G24" s="1">
        <f t="shared" si="0"/>
        <v>0</v>
      </c>
      <c r="H24" s="3"/>
      <c r="I24" s="1"/>
    </row>
    <row r="25" spans="1:9" ht="42" hidden="1" customHeight="1" x14ac:dyDescent="0.25">
      <c r="A25" s="27" t="s">
        <v>69</v>
      </c>
      <c r="B25" s="11" t="s">
        <v>55</v>
      </c>
      <c r="C25" s="16" t="s">
        <v>54</v>
      </c>
      <c r="D25" s="16" t="s">
        <v>51</v>
      </c>
      <c r="E25" s="16" t="s">
        <v>66</v>
      </c>
      <c r="F25" s="16" t="s">
        <v>66</v>
      </c>
      <c r="G25" s="4">
        <f t="shared" si="0"/>
        <v>0</v>
      </c>
      <c r="H25" s="3" t="e">
        <f t="shared" ref="H25:H27" si="1">E25/F25*100</f>
        <v>#DIV/0!</v>
      </c>
      <c r="I25" s="1"/>
    </row>
    <row r="26" spans="1:9" ht="99" customHeight="1" x14ac:dyDescent="0.25">
      <c r="A26" s="27"/>
      <c r="B26" s="8" t="s">
        <v>56</v>
      </c>
      <c r="C26" s="4" t="s">
        <v>48</v>
      </c>
      <c r="D26" s="4" t="s">
        <v>51</v>
      </c>
      <c r="E26" s="4" t="s">
        <v>67</v>
      </c>
      <c r="F26" s="4" t="s">
        <v>67</v>
      </c>
      <c r="G26" s="4">
        <f t="shared" si="0"/>
        <v>0</v>
      </c>
      <c r="H26" s="3">
        <f t="shared" si="1"/>
        <v>100</v>
      </c>
      <c r="I26" s="1"/>
    </row>
    <row r="27" spans="1:9" ht="42" customHeight="1" x14ac:dyDescent="0.25">
      <c r="A27" s="27"/>
      <c r="B27" s="11" t="s">
        <v>57</v>
      </c>
      <c r="C27" s="4" t="s">
        <v>54</v>
      </c>
      <c r="D27" s="4" t="s">
        <v>51</v>
      </c>
      <c r="E27" s="4" t="s">
        <v>68</v>
      </c>
      <c r="F27" s="4" t="s">
        <v>68</v>
      </c>
      <c r="G27" s="4">
        <f t="shared" si="0"/>
        <v>0</v>
      </c>
      <c r="H27" s="3">
        <f t="shared" si="1"/>
        <v>100</v>
      </c>
      <c r="I27" s="1"/>
    </row>
    <row r="28" spans="1:9" ht="47.25" x14ac:dyDescent="0.25">
      <c r="A28" s="27"/>
      <c r="B28" s="11" t="s">
        <v>34</v>
      </c>
      <c r="C28" s="4" t="s">
        <v>58</v>
      </c>
      <c r="D28" s="4" t="s">
        <v>61</v>
      </c>
      <c r="E28" s="4" t="s">
        <v>71</v>
      </c>
      <c r="F28" s="4" t="s">
        <v>72</v>
      </c>
      <c r="G28" s="4">
        <f>F28-E28</f>
        <v>-7</v>
      </c>
      <c r="H28" s="3">
        <f>E28/F28*100</f>
        <v>102</v>
      </c>
      <c r="I28" s="1" t="s">
        <v>75</v>
      </c>
    </row>
    <row r="29" spans="1:9" ht="47.25" x14ac:dyDescent="0.25">
      <c r="A29" s="28"/>
      <c r="B29" s="11" t="s">
        <v>33</v>
      </c>
      <c r="C29" s="4" t="s">
        <v>59</v>
      </c>
      <c r="D29" s="4" t="s">
        <v>60</v>
      </c>
      <c r="E29" s="4" t="s">
        <v>73</v>
      </c>
      <c r="F29" s="4" t="s">
        <v>74</v>
      </c>
      <c r="G29" s="1">
        <f t="shared" si="0"/>
        <v>-1</v>
      </c>
      <c r="H29" s="3">
        <f t="shared" ref="H29" si="2">F29/E29*100</f>
        <v>99.666666666666671</v>
      </c>
      <c r="I29" s="1" t="s">
        <v>76</v>
      </c>
    </row>
    <row r="30" spans="1:9" ht="68.45" customHeight="1" x14ac:dyDescent="0.25">
      <c r="A30" s="23" t="s">
        <v>63</v>
      </c>
      <c r="B30" s="15" t="s">
        <v>26</v>
      </c>
      <c r="C30" s="1" t="s">
        <v>29</v>
      </c>
      <c r="D30" s="1">
        <v>22</v>
      </c>
      <c r="E30" s="1">
        <v>23</v>
      </c>
      <c r="F30" s="1">
        <v>23</v>
      </c>
      <c r="G30" s="1">
        <f>F30-E30</f>
        <v>0</v>
      </c>
      <c r="H30" s="12">
        <f t="shared" ref="H30:H39" si="3">F30/E30*100</f>
        <v>100</v>
      </c>
      <c r="I30" s="1"/>
    </row>
    <row r="31" spans="1:9" ht="90.6" customHeight="1" x14ac:dyDescent="0.25">
      <c r="A31" s="24"/>
      <c r="B31" s="15" t="s">
        <v>27</v>
      </c>
      <c r="C31" s="1" t="s">
        <v>30</v>
      </c>
      <c r="D31" s="1">
        <v>0.748</v>
      </c>
      <c r="E31" s="1">
        <v>1.6</v>
      </c>
      <c r="F31" s="1">
        <v>1.6</v>
      </c>
      <c r="G31" s="1">
        <f>F31-E31</f>
        <v>0</v>
      </c>
      <c r="H31" s="12">
        <f t="shared" si="3"/>
        <v>100</v>
      </c>
      <c r="I31" s="1"/>
    </row>
    <row r="32" spans="1:9" ht="129" customHeight="1" x14ac:dyDescent="0.25">
      <c r="A32" s="24"/>
      <c r="B32" s="15" t="s">
        <v>28</v>
      </c>
      <c r="C32" s="1" t="s">
        <v>30</v>
      </c>
      <c r="D32" s="1">
        <v>18</v>
      </c>
      <c r="E32" s="1">
        <v>13.4</v>
      </c>
      <c r="F32" s="1">
        <v>13.4</v>
      </c>
      <c r="G32" s="1">
        <f t="shared" ref="G32:G40" si="4">F32-E32</f>
        <v>0</v>
      </c>
      <c r="H32" s="12">
        <f t="shared" si="3"/>
        <v>100</v>
      </c>
      <c r="I32" s="1"/>
    </row>
    <row r="33" spans="1:11" ht="39" customHeight="1" x14ac:dyDescent="0.25">
      <c r="A33" s="24"/>
      <c r="B33" s="15" t="s">
        <v>43</v>
      </c>
      <c r="C33" s="1" t="s">
        <v>44</v>
      </c>
      <c r="D33" s="1">
        <v>300</v>
      </c>
      <c r="E33" s="19">
        <v>500</v>
      </c>
      <c r="F33" s="19">
        <v>780</v>
      </c>
      <c r="G33" s="1">
        <f t="shared" si="4"/>
        <v>280</v>
      </c>
      <c r="H33" s="12">
        <f t="shared" si="3"/>
        <v>156</v>
      </c>
      <c r="I33" s="1"/>
    </row>
    <row r="34" spans="1:11" ht="44.25" customHeight="1" x14ac:dyDescent="0.25">
      <c r="A34" s="24"/>
      <c r="B34" s="2" t="s">
        <v>40</v>
      </c>
      <c r="C34" s="1" t="s">
        <v>29</v>
      </c>
      <c r="D34" s="17">
        <v>196</v>
      </c>
      <c r="E34" s="1">
        <v>2860</v>
      </c>
      <c r="F34" s="1">
        <v>2860</v>
      </c>
      <c r="G34" s="18">
        <f t="shared" si="4"/>
        <v>0</v>
      </c>
      <c r="H34" s="12">
        <f t="shared" si="3"/>
        <v>100</v>
      </c>
      <c r="I34" s="1"/>
    </row>
    <row r="35" spans="1:11" ht="48" customHeight="1" x14ac:dyDescent="0.25">
      <c r="A35" s="24"/>
      <c r="B35" s="14" t="s">
        <v>41</v>
      </c>
      <c r="C35" s="1" t="s">
        <v>25</v>
      </c>
      <c r="D35" s="17">
        <v>11450</v>
      </c>
      <c r="E35" s="1">
        <v>80080</v>
      </c>
      <c r="F35" s="1">
        <v>80080</v>
      </c>
      <c r="G35" s="18">
        <f t="shared" si="4"/>
        <v>0</v>
      </c>
      <c r="H35" s="12">
        <f t="shared" si="3"/>
        <v>100</v>
      </c>
      <c r="I35" s="1"/>
    </row>
    <row r="36" spans="1:11" ht="46.5" customHeight="1" x14ac:dyDescent="0.25">
      <c r="A36" s="25" t="s">
        <v>64</v>
      </c>
      <c r="B36" s="13" t="s">
        <v>42</v>
      </c>
      <c r="C36" s="20" t="s">
        <v>32</v>
      </c>
      <c r="D36" s="20">
        <v>0</v>
      </c>
      <c r="E36" s="20">
        <v>4.5199999999999996</v>
      </c>
      <c r="F36" s="20">
        <v>4.5199999999999996</v>
      </c>
      <c r="G36" s="1">
        <f t="shared" si="4"/>
        <v>0</v>
      </c>
      <c r="H36" s="12">
        <f t="shared" si="3"/>
        <v>100</v>
      </c>
      <c r="I36" s="1"/>
    </row>
    <row r="37" spans="1:11" ht="61.5" customHeight="1" x14ac:dyDescent="0.25">
      <c r="A37" s="26"/>
      <c r="B37" s="13" t="s">
        <v>45</v>
      </c>
      <c r="C37" s="20" t="s">
        <v>29</v>
      </c>
      <c r="D37" s="20">
        <v>0</v>
      </c>
      <c r="E37" s="20">
        <v>8</v>
      </c>
      <c r="F37" s="20">
        <v>8</v>
      </c>
      <c r="G37" s="1">
        <f t="shared" si="4"/>
        <v>0</v>
      </c>
      <c r="H37" s="12">
        <f t="shared" si="3"/>
        <v>100</v>
      </c>
      <c r="I37" s="1"/>
    </row>
    <row r="38" spans="1:11" ht="63.6" customHeight="1" x14ac:dyDescent="0.25">
      <c r="A38" s="10" t="s">
        <v>65</v>
      </c>
      <c r="B38" s="11" t="s">
        <v>31</v>
      </c>
      <c r="C38" s="1" t="s">
        <v>29</v>
      </c>
      <c r="D38" s="1">
        <v>1</v>
      </c>
      <c r="E38" s="1">
        <v>1</v>
      </c>
      <c r="F38" s="1">
        <v>1</v>
      </c>
      <c r="G38" s="1">
        <f t="shared" si="4"/>
        <v>0</v>
      </c>
      <c r="H38" s="12">
        <f t="shared" si="3"/>
        <v>100</v>
      </c>
      <c r="I38" s="1"/>
    </row>
    <row r="39" spans="1:11" ht="33" customHeight="1" x14ac:dyDescent="0.25">
      <c r="A39" s="29" t="s">
        <v>46</v>
      </c>
      <c r="B39" s="11" t="s">
        <v>47</v>
      </c>
      <c r="C39" s="1" t="s">
        <v>48</v>
      </c>
      <c r="D39" s="1">
        <v>100</v>
      </c>
      <c r="E39" s="1">
        <v>100</v>
      </c>
      <c r="F39" s="1">
        <v>100</v>
      </c>
      <c r="G39" s="1">
        <f t="shared" si="4"/>
        <v>0</v>
      </c>
      <c r="H39" s="12">
        <f t="shared" si="3"/>
        <v>100</v>
      </c>
      <c r="I39" s="1"/>
    </row>
    <row r="40" spans="1:11" ht="41.25" customHeight="1" x14ac:dyDescent="0.25">
      <c r="A40" s="30"/>
      <c r="B40" s="11" t="s">
        <v>39</v>
      </c>
      <c r="C40" s="1" t="s">
        <v>32</v>
      </c>
      <c r="D40" s="1">
        <v>12</v>
      </c>
      <c r="E40" s="1">
        <v>12</v>
      </c>
      <c r="F40" s="1">
        <v>12</v>
      </c>
      <c r="G40" s="1">
        <f t="shared" si="4"/>
        <v>0</v>
      </c>
      <c r="H40" s="12">
        <f>F40/E40*100</f>
        <v>100</v>
      </c>
      <c r="I40" s="1"/>
    </row>
    <row r="41" spans="1:11" ht="46.5" customHeight="1" x14ac:dyDescent="0.25">
      <c r="A41" s="30"/>
      <c r="B41" s="11" t="s">
        <v>52</v>
      </c>
      <c r="C41" s="1" t="s">
        <v>48</v>
      </c>
      <c r="D41" s="1">
        <v>4</v>
      </c>
      <c r="E41" s="1">
        <v>13.3</v>
      </c>
      <c r="F41" s="1">
        <v>13.3</v>
      </c>
      <c r="G41" s="1">
        <f>F41-E41</f>
        <v>0</v>
      </c>
      <c r="H41" s="12">
        <f t="shared" ref="H41:H42" si="5">F41/E41*100</f>
        <v>100</v>
      </c>
      <c r="I41" s="1"/>
    </row>
    <row r="42" spans="1:11" ht="51.6" customHeight="1" x14ac:dyDescent="0.25">
      <c r="A42" s="30"/>
      <c r="B42" s="15" t="s">
        <v>53</v>
      </c>
      <c r="C42" s="15" t="s">
        <v>54</v>
      </c>
      <c r="D42" s="1">
        <v>1</v>
      </c>
      <c r="E42" s="1">
        <v>2</v>
      </c>
      <c r="F42" s="1">
        <v>2</v>
      </c>
      <c r="G42" s="1">
        <f>F42-E42</f>
        <v>0</v>
      </c>
      <c r="H42" s="12">
        <f t="shared" si="5"/>
        <v>100</v>
      </c>
      <c r="I42" s="1"/>
    </row>
    <row r="44" spans="1:11" ht="57.75" customHeight="1" x14ac:dyDescent="0.35">
      <c r="A44" s="34" t="s">
        <v>38</v>
      </c>
      <c r="B44" s="34"/>
      <c r="D44" s="35" t="s">
        <v>21</v>
      </c>
      <c r="E44" s="36"/>
      <c r="F44" s="36"/>
      <c r="G44" s="36"/>
      <c r="H44" s="36"/>
      <c r="I44" s="37" t="s">
        <v>35</v>
      </c>
      <c r="J44" s="38"/>
      <c r="K44" s="38"/>
    </row>
    <row r="45" spans="1:11" ht="18.75" customHeight="1" x14ac:dyDescent="0.25">
      <c r="A45" s="39"/>
      <c r="B45" s="39"/>
      <c r="D45" s="40" t="s">
        <v>19</v>
      </c>
      <c r="E45" s="39"/>
      <c r="F45" s="39"/>
      <c r="G45" s="39"/>
      <c r="H45" s="39"/>
      <c r="I45" s="40" t="s">
        <v>20</v>
      </c>
      <c r="J45" s="40"/>
    </row>
    <row r="46" spans="1:11" x14ac:dyDescent="0.25">
      <c r="A46" s="8" t="s">
        <v>36</v>
      </c>
    </row>
    <row r="47" spans="1:11" x14ac:dyDescent="0.25">
      <c r="A47" s="8" t="s">
        <v>37</v>
      </c>
    </row>
  </sheetData>
  <mergeCells count="26">
    <mergeCell ref="A44:B44"/>
    <mergeCell ref="B18:B20"/>
    <mergeCell ref="A18:A20"/>
    <mergeCell ref="G18:G20"/>
    <mergeCell ref="H18:H20"/>
    <mergeCell ref="C18:C20"/>
    <mergeCell ref="A30:A35"/>
    <mergeCell ref="A36:A37"/>
    <mergeCell ref="A25:A29"/>
    <mergeCell ref="A39:A42"/>
    <mergeCell ref="G2:I2"/>
    <mergeCell ref="G3:I3"/>
    <mergeCell ref="G4:I4"/>
    <mergeCell ref="G6:I6"/>
    <mergeCell ref="G7:I7"/>
    <mergeCell ref="G8:I8"/>
    <mergeCell ref="A11:I11"/>
    <mergeCell ref="A12:I12"/>
    <mergeCell ref="A13:I13"/>
    <mergeCell ref="A14:I14"/>
    <mergeCell ref="G9:I9"/>
    <mergeCell ref="A16:I16"/>
    <mergeCell ref="E19:F19"/>
    <mergeCell ref="D18:F18"/>
    <mergeCell ref="A15:I15"/>
    <mergeCell ref="I18:I20"/>
  </mergeCells>
  <hyperlinks>
    <hyperlink ref="A38" location="sub_1700" display="sub_1700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2022-11-02T06:45:07Z</cp:lastPrinted>
  <dcterms:created xsi:type="dcterms:W3CDTF">2018-05-24T06:43:39Z</dcterms:created>
  <dcterms:modified xsi:type="dcterms:W3CDTF">2023-04-21T08:37:59Z</dcterms:modified>
</cp:coreProperties>
</file>